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<sst xmlns="http://schemas.openxmlformats.org/spreadsheetml/2006/main" count="78" uniqueCount="67">
  <si>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</si>
  <si>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</si>
  <si>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</si>
  <si>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</si>
  <si>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北京市南水北调团城湖管理处爱国主义教育基地管理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</si>
  <si>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</si>
  <si>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</si>
  <si>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</si>
  <si>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</si>
  <si>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</si>
  <si>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</si>
  <si>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</si>
  <si>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</si>
  <si>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</si>
  <si>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</si>
  <si>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</si>
  <si>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</si>
  <si>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</si>
  <si>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</si>
  <si>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</si>
  <si>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</si>
  <si>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</si>
  <si>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</si>
  <si>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通过做好爱国主义教育基地的管理工作，满足爱国主义教育基地日常宣传接待需求，提高公众对南水北调工程认识，引导公众树立爱水、节水、惜水意识。</t>
  </si>
  <si>
    <t>爱国主义教育基地全年共接待各类参观团体348批，累计7430人，外出宣讲受众2000余人，全年服务万人以上，参观人员满意度100%。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</si>
  <si>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</si>
  <si>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</si>
  <si>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</si>
  <si>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</si>
  <si>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</si>
  <si>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</si>
  <si>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</si>
  <si>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</si>
  <si>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</si>
  <si>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指标1：维护展室设备数量</t>
  </si>
  <si>
    <t>=33个</t>
  </si>
  <si>
    <t>33个</t>
  </si>
  <si>
    <t>指标2：维护实物展品数量</t>
  </si>
  <si>
    <t>=29个</t>
  </si>
  <si>
    <t>29个</t>
  </si>
  <si>
    <t>指标3：电瓶车维护数量</t>
  </si>
  <si>
    <t>=5辆</t>
  </si>
  <si>
    <t>5辆</t>
  </si>
  <si>
    <t>质量
指标</t>
  </si>
  <si>
    <t>指标1：设备设施维护合格率</t>
  </si>
  <si>
    <t>≥90%</t>
  </si>
  <si>
    <t>指标2：基地宣传接待工作保障率</t>
  </si>
  <si>
    <t>时效
指标</t>
  </si>
  <si>
    <t>指标1：完成时限</t>
  </si>
  <si>
    <t>=1年</t>
  </si>
  <si>
    <t>1年</t>
  </si>
  <si>
    <t>成本指标</t>
  </si>
  <si>
    <t>经济
成本
指标</t>
  </si>
  <si>
    <t>指标1：项目总控制数</t>
  </si>
  <si>
    <t>≤134.180395万元</t>
  </si>
  <si>
    <t>133.206203万元</t>
  </si>
  <si>
    <t>效益
指标</t>
  </si>
  <si>
    <t>经济效益指标</t>
  </si>
  <si>
    <t>社会效益指标</t>
  </si>
  <si>
    <t>指标1：发挥爱国主义教育基地和水情教育基地作用，宣传爱水、节水理念。</t>
  </si>
  <si>
    <t>优</t>
  </si>
  <si>
    <t>生态效益指标</t>
  </si>
  <si>
    <t>可持续影响指标</t>
  </si>
  <si>
    <t>满意度指标</t>
  </si>
  <si>
    <t>服务对象满意度指标</t>
  </si>
  <si>
    <t>指标1：参观人员满意度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</si>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</sst>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1"/>
      <color rgb="FF000000"/>
      <name val="仿宋_GB2312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>
      <alignment vertical="center"/>
    </xf>
    <xf numFmtId="0" fontId="6" fillId="0" borderId="1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view="pageBreakPreview" zoomScaleNormal="100" topLeftCell="A17" workbookViewId="0">
      <selection activeCell="T12" sqref="T12"/>
    </sheetView>
  </sheetViews>
  <sheetFormatPr defaultColWidth="9" defaultRowHeight="14"/>
  <cols>
    <col min="1" max="1" width="5.09090909090909" customWidth="1"/>
    <col min="2" max="2" width="6" customWidth="1"/>
    <col min="3" max="3" width="7.72727272727273" customWidth="1"/>
    <col min="4" max="4" width="8.36363636363636" customWidth="1"/>
    <col min="5" max="5" width="12" customWidth="1"/>
    <col min="6" max="6" width="10.2636363636364" customWidth="1"/>
    <col min="7" max="7" width="12.9090909090909" customWidth="1"/>
    <col min="8" max="8" width="7.44545454545455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21.8181818181818" customWidth="1"/>
    <col min="17" max="17" width="11.5"/>
    <col min="18" max="18" width="12.6272727272727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23"/>
      <c r="K2" s="23"/>
      <c r="L2" s="23"/>
      <c r="M2" s="23"/>
      <c r="N2" s="23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6">
        <v>144.430395</v>
      </c>
      <c r="F6" s="7">
        <f>SUM(F7:G9)</f>
        <v>133.206203</v>
      </c>
      <c r="G6" s="7">
        <f t="shared" ref="G6:I6" si="0">SUM(G7:G9)</f>
        <v>0</v>
      </c>
      <c r="H6" s="7">
        <f>SUM(H7:I9)</f>
        <v>133.206203</v>
      </c>
      <c r="I6" s="7">
        <f t="shared" si="0"/>
        <v>0</v>
      </c>
      <c r="J6" s="4">
        <v>10</v>
      </c>
      <c r="K6" s="4"/>
      <c r="L6" s="24">
        <f t="shared" ref="L6:L7" si="1">ROUND(H6/F6,4)</f>
        <v>1</v>
      </c>
      <c r="M6" s="24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6">
        <v>144.430395</v>
      </c>
      <c r="F7" s="7">
        <v>133.206203</v>
      </c>
      <c r="G7" s="7"/>
      <c r="H7" s="7">
        <v>133.206203</v>
      </c>
      <c r="I7" s="7"/>
      <c r="J7" s="4" t="s">
        <v>17</v>
      </c>
      <c r="K7" s="4"/>
      <c r="L7" s="24">
        <f t="shared" si="1"/>
        <v>1</v>
      </c>
      <c r="M7" s="24"/>
      <c r="N7" s="4" t="s">
        <v>17</v>
      </c>
    </row>
    <row r="8" ht="32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24"/>
      <c r="M8" s="24"/>
      <c r="N8" s="4" t="s">
        <v>17</v>
      </c>
    </row>
    <row r="9" ht="26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24"/>
      <c r="M9" s="24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80" customHeight="1" spans="1:14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</row>
    <row r="12" ht="41" customHeight="1" spans="1:14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0" customHeight="1" spans="1:14">
      <c r="A13" s="9"/>
      <c r="B13" s="10" t="s">
        <v>32</v>
      </c>
      <c r="C13" s="4" t="s">
        <v>33</v>
      </c>
      <c r="D13" s="11" t="s">
        <v>34</v>
      </c>
      <c r="E13" s="11"/>
      <c r="F13" s="11"/>
      <c r="G13" s="12" t="s">
        <v>35</v>
      </c>
      <c r="H13" s="4" t="s">
        <v>36</v>
      </c>
      <c r="I13" s="4">
        <v>7.5</v>
      </c>
      <c r="J13" s="4"/>
      <c r="K13" s="4">
        <v>7.5</v>
      </c>
      <c r="L13" s="4"/>
      <c r="M13" s="4"/>
      <c r="N13" s="4"/>
    </row>
    <row r="14" ht="21" customHeight="1" spans="1:14">
      <c r="A14" s="9"/>
      <c r="B14" s="13"/>
      <c r="C14" s="4"/>
      <c r="D14" s="11" t="s">
        <v>37</v>
      </c>
      <c r="E14" s="11"/>
      <c r="F14" s="11"/>
      <c r="G14" s="12" t="s">
        <v>38</v>
      </c>
      <c r="H14" s="4" t="s">
        <v>39</v>
      </c>
      <c r="I14" s="4">
        <v>7.5</v>
      </c>
      <c r="J14" s="4"/>
      <c r="K14" s="4">
        <v>7.5</v>
      </c>
      <c r="L14" s="4"/>
      <c r="M14" s="4"/>
      <c r="N14" s="4"/>
    </row>
    <row r="15" ht="26" customHeight="1" spans="1:14">
      <c r="A15" s="9"/>
      <c r="B15" s="13"/>
      <c r="C15" s="4"/>
      <c r="D15" s="11" t="s">
        <v>40</v>
      </c>
      <c r="E15" s="11"/>
      <c r="F15" s="11"/>
      <c r="G15" s="12" t="s">
        <v>41</v>
      </c>
      <c r="H15" s="4" t="s">
        <v>42</v>
      </c>
      <c r="I15" s="4">
        <v>5</v>
      </c>
      <c r="J15" s="4"/>
      <c r="K15" s="4">
        <v>5</v>
      </c>
      <c r="L15" s="4"/>
      <c r="M15" s="4"/>
      <c r="N15" s="4"/>
    </row>
    <row r="16" ht="26" customHeight="1" spans="1:14">
      <c r="A16" s="9"/>
      <c r="B16" s="13"/>
      <c r="C16" s="4" t="s">
        <v>43</v>
      </c>
      <c r="D16" s="14" t="s">
        <v>44</v>
      </c>
      <c r="E16" s="14"/>
      <c r="F16" s="14"/>
      <c r="G16" s="15" t="s">
        <v>45</v>
      </c>
      <c r="H16" s="16">
        <v>1</v>
      </c>
      <c r="I16" s="4">
        <v>10</v>
      </c>
      <c r="J16" s="4"/>
      <c r="K16" s="4">
        <v>10</v>
      </c>
      <c r="L16" s="4"/>
      <c r="M16" s="4"/>
      <c r="N16" s="4"/>
    </row>
    <row r="17" ht="24" customHeight="1" spans="1:14">
      <c r="A17" s="9"/>
      <c r="B17" s="13"/>
      <c r="C17" s="4"/>
      <c r="D17" s="14" t="s">
        <v>46</v>
      </c>
      <c r="E17" s="14"/>
      <c r="F17" s="14"/>
      <c r="G17" s="15" t="s">
        <v>45</v>
      </c>
      <c r="H17" s="16">
        <v>1</v>
      </c>
      <c r="I17" s="4">
        <v>10</v>
      </c>
      <c r="J17" s="4"/>
      <c r="K17" s="4">
        <v>10</v>
      </c>
      <c r="L17" s="4"/>
      <c r="M17" s="4"/>
      <c r="N17" s="4"/>
    </row>
    <row r="18" ht="30" customHeight="1" spans="1:18">
      <c r="A18" s="9"/>
      <c r="B18" s="13"/>
      <c r="C18" s="4" t="s">
        <v>47</v>
      </c>
      <c r="D18" s="14" t="s">
        <v>48</v>
      </c>
      <c r="E18" s="14"/>
      <c r="F18" s="14"/>
      <c r="G18" s="4" t="s">
        <v>49</v>
      </c>
      <c r="H18" s="4" t="s">
        <v>50</v>
      </c>
      <c r="I18" s="4">
        <v>10</v>
      </c>
      <c r="J18" s="4"/>
      <c r="K18" s="4">
        <v>10</v>
      </c>
      <c r="L18" s="4"/>
      <c r="M18" s="4"/>
      <c r="N18" s="4"/>
      <c r="R18" s="27"/>
    </row>
    <row r="19" ht="37" customHeight="1" spans="1:18">
      <c r="A19" s="9"/>
      <c r="B19" s="4" t="s">
        <v>51</v>
      </c>
      <c r="C19" s="4" t="s">
        <v>52</v>
      </c>
      <c r="D19" s="14" t="s">
        <v>53</v>
      </c>
      <c r="E19" s="14"/>
      <c r="F19" s="14"/>
      <c r="G19" s="8" t="s">
        <v>54</v>
      </c>
      <c r="H19" s="17" t="s">
        <v>55</v>
      </c>
      <c r="I19" s="25">
        <v>10</v>
      </c>
      <c r="J19" s="26"/>
      <c r="K19" s="25">
        <v>10</v>
      </c>
      <c r="L19" s="26"/>
      <c r="M19" s="25"/>
      <c r="N19" s="26"/>
      <c r="R19" s="27"/>
    </row>
    <row r="20" ht="27" customHeight="1" spans="1:14">
      <c r="A20" s="9"/>
      <c r="B20" s="4" t="s">
        <v>56</v>
      </c>
      <c r="C20" s="4" t="s">
        <v>57</v>
      </c>
      <c r="D20" s="14"/>
      <c r="E20" s="14"/>
      <c r="F20" s="14"/>
      <c r="G20" s="18"/>
      <c r="H20" s="19"/>
      <c r="I20" s="4"/>
      <c r="J20" s="4"/>
      <c r="K20" s="4"/>
      <c r="L20" s="4"/>
      <c r="M20" s="4"/>
      <c r="N20" s="4"/>
    </row>
    <row r="21" ht="30" customHeight="1" spans="1:14">
      <c r="A21" s="9"/>
      <c r="B21" s="4"/>
      <c r="C21" s="4" t="s">
        <v>58</v>
      </c>
      <c r="D21" s="20" t="s">
        <v>59</v>
      </c>
      <c r="E21" s="20"/>
      <c r="F21" s="20"/>
      <c r="G21" s="4" t="s">
        <v>60</v>
      </c>
      <c r="H21" s="4" t="s">
        <v>60</v>
      </c>
      <c r="I21" s="4">
        <v>20</v>
      </c>
      <c r="J21" s="4"/>
      <c r="K21" s="4">
        <v>20</v>
      </c>
      <c r="L21" s="4"/>
      <c r="M21" s="4"/>
      <c r="N21" s="4"/>
    </row>
    <row r="22" ht="30" customHeight="1" spans="1:14">
      <c r="A22" s="9"/>
      <c r="B22" s="4"/>
      <c r="C22" s="4" t="s">
        <v>61</v>
      </c>
      <c r="D22" s="14"/>
      <c r="E22" s="14"/>
      <c r="F22" s="14"/>
      <c r="G22" s="4"/>
      <c r="H22" s="4"/>
      <c r="I22" s="4"/>
      <c r="J22" s="4"/>
      <c r="K22" s="4"/>
      <c r="L22" s="4"/>
      <c r="M22" s="4"/>
      <c r="N22" s="4"/>
    </row>
    <row r="23" ht="29" customHeight="1" spans="1:14">
      <c r="A23" s="9"/>
      <c r="B23" s="4"/>
      <c r="C23" s="4" t="s">
        <v>62</v>
      </c>
      <c r="D23" s="14"/>
      <c r="E23" s="14"/>
      <c r="F23" s="14"/>
      <c r="G23" s="4"/>
      <c r="H23" s="4"/>
      <c r="I23" s="4"/>
      <c r="J23" s="4"/>
      <c r="K23" s="4"/>
      <c r="L23" s="4"/>
      <c r="M23" s="4"/>
      <c r="N23" s="4"/>
    </row>
    <row r="24" ht="58" customHeight="1" spans="1:14">
      <c r="A24" s="9"/>
      <c r="B24" s="4" t="s">
        <v>63</v>
      </c>
      <c r="C24" s="4" t="s">
        <v>64</v>
      </c>
      <c r="D24" s="14" t="s">
        <v>65</v>
      </c>
      <c r="E24" s="14"/>
      <c r="F24" s="14"/>
      <c r="G24" s="4" t="s">
        <v>45</v>
      </c>
      <c r="H24" s="21">
        <v>1</v>
      </c>
      <c r="I24" s="4">
        <v>10</v>
      </c>
      <c r="J24" s="4"/>
      <c r="K24" s="4">
        <v>10</v>
      </c>
      <c r="L24" s="4"/>
      <c r="M24" s="4"/>
      <c r="N24" s="4"/>
    </row>
    <row r="25" ht="33" customHeight="1" spans="1:14">
      <c r="A25" s="22" t="s">
        <v>66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2">
        <f>SUM(K13:L24,N6)</f>
        <v>100</v>
      </c>
      <c r="L25" s="22"/>
      <c r="M25" s="19"/>
      <c r="N25" s="19"/>
    </row>
  </sheetData>
  <mergeCells count="10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3:B18"/>
    <mergeCell ref="B20:B23"/>
    <mergeCell ref="C13:C15"/>
    <mergeCell ref="C16:C17"/>
    <mergeCell ref="A5:B9"/>
  </mergeCells>
  <pageMargins left="0.554861111111111" right="0.554861111111111" top="0.550694444444444" bottom="0.23611111111111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2022-03-23T17:44:00Z</dcterms:created>
  <dcterms:modified xsi:type="dcterms:W3CDTF">2025-08-25T10:36:33Z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